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o365zadkine.sharepoint.com/teams/AanbestedingHoreca/Gedeelde documenten/General/0.1 Documenten EA Horeca 2024/01.2 Bijlagen/Bijlage 06. Invulformulier prijzen en aanbod/Concepten/"/>
    </mc:Choice>
  </mc:AlternateContent>
  <xr:revisionPtr revIDLastSave="363" documentId="8_{EE2C2EBD-125D-40FB-8A20-5D667802E371}" xr6:coauthVersionLast="47" xr6:coauthVersionMax="47" xr10:uidLastSave="{85FFA1B0-0AC0-4872-B752-CA20C18CDC23}"/>
  <bookViews>
    <workbookView xWindow="-120" yWindow="-120" windowWidth="29040" windowHeight="15840" xr2:uid="{5F549B4E-9D84-4280-8A91-43E4006BB1B5}"/>
  </bookViews>
  <sheets>
    <sheet name="Prijzenblad " sheetId="2" r:id="rId1"/>
  </sheets>
  <definedNames>
    <definedName name="_xlnm.Print_Area" localSheetId="0">'Prijzenblad '!$A$5:$E$48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0" i="2" l="1"/>
  <c r="D21" i="2"/>
  <c r="D13" i="2"/>
  <c r="G13" i="2" s="1"/>
  <c r="D12" i="2"/>
  <c r="G12" i="2" s="1"/>
  <c r="D7" i="2"/>
  <c r="G7" i="2" s="1"/>
  <c r="D9" i="2"/>
  <c r="G9" i="2" s="1"/>
  <c r="D11" i="2"/>
  <c r="G11" i="2" s="1"/>
  <c r="D3" i="2"/>
  <c r="E3" i="2" s="1"/>
  <c r="D19" i="2"/>
  <c r="D22" i="2"/>
  <c r="D18" i="2"/>
  <c r="D8" i="2"/>
  <c r="G8" i="2" s="1"/>
  <c r="D10" i="2"/>
  <c r="G10" i="2" s="1"/>
  <c r="D6" i="2"/>
  <c r="G6" i="2" s="1"/>
  <c r="G14" i="2" l="1"/>
  <c r="B25" i="2" s="1"/>
</calcChain>
</file>

<file path=xl/sharedStrings.xml><?xml version="1.0" encoding="utf-8"?>
<sst xmlns="http://schemas.openxmlformats.org/spreadsheetml/2006/main" count="41" uniqueCount="41">
  <si>
    <t>Excl. BTW</t>
  </si>
  <si>
    <t>BTW %</t>
  </si>
  <si>
    <t>Incl. BTW</t>
  </si>
  <si>
    <r>
      <t>Bijdrage in de expoitatie</t>
    </r>
    <r>
      <rPr>
        <b/>
        <vertAlign val="superscript"/>
        <sz val="12"/>
        <rFont val="Calibri"/>
        <family val="2"/>
        <scheme val="minor"/>
      </rPr>
      <t xml:space="preserve"> 3</t>
    </r>
  </si>
  <si>
    <t>Items</t>
  </si>
  <si>
    <t>Prijs pp excl BTW</t>
  </si>
  <si>
    <t>BTW%
(in vullen 9% of 21% BTW)</t>
  </si>
  <si>
    <t>Vaste verrekenprijs p.p. in € incl BTW inclusief alle bijkomende kosten binnen reguliere openingstijden (10:00 - 14:00)</t>
  </si>
  <si>
    <t>Beschrijving assortiment (zoals in de banqueting map beschreven)</t>
  </si>
  <si>
    <t>Fictief aantal af te nemen</t>
  </si>
  <si>
    <t>Totaal incl. BTW</t>
  </si>
  <si>
    <t>Basis lunch</t>
  </si>
  <si>
    <t>Luxe lunch</t>
  </si>
  <si>
    <t>Vergaderarrangement standaard</t>
  </si>
  <si>
    <t>Vergaderarrangement luxe</t>
  </si>
  <si>
    <t>Subtotaal Banqueting</t>
  </si>
  <si>
    <t>OPTIONEEL</t>
  </si>
  <si>
    <t>Toeslagen buiten vaste openingstijden en extra kosten die doorgerekend worden</t>
  </si>
  <si>
    <t>Waar dient de toeslag voor?</t>
  </si>
  <si>
    <t>Toeslag bezorgen/ophalen (externe locaties)</t>
  </si>
  <si>
    <t>Overige toeslagen</t>
  </si>
  <si>
    <t>Totaal jaarlijkse kosten Banqueting (fictief) incl. BTW</t>
  </si>
  <si>
    <r>
      <rPr>
        <b/>
        <sz val="12"/>
        <color rgb="FF000000"/>
        <rFont val="Calibri"/>
        <family val="2"/>
        <scheme val="minor"/>
      </rPr>
      <t>Invulinstructie</t>
    </r>
    <r>
      <rPr>
        <sz val="12"/>
        <color rgb="FF000000"/>
        <rFont val="Calibri"/>
        <family val="2"/>
        <scheme val="minor"/>
      </rPr>
      <t xml:space="preserve">:
1. U vult alleen de groen gearceerde velden in.
2. U vult de toeslagen in die van toepassing zijn voor banqueting buiten de bemande horecalocatie en buiten de reguliere openingstijden. In de reguliere banuetingmap zijn deze in de vaste verrekenprijzen verwerkt. 
3. Het bedrag van de bijdrage in de expoitatie is maximaal €145.000,00 INCL. BTW.
</t>
    </r>
    <r>
      <rPr>
        <b/>
        <sz val="12"/>
        <color rgb="FF000000"/>
        <rFont val="Calibri"/>
        <family val="2"/>
        <scheme val="minor"/>
      </rPr>
      <t xml:space="preserve">
Let op</t>
    </r>
    <r>
      <rPr>
        <sz val="12"/>
        <color rgb="FF000000"/>
        <rFont val="Calibri"/>
        <family val="2"/>
        <scheme val="minor"/>
      </rPr>
      <t>: bij de volgende beoordelingronde presenteert u een presentatie en tasting voor de vaste items (basis lunch, luxe lunch en vergaderarrangement)</t>
    </r>
  </si>
  <si>
    <t xml:space="preserve">Voor akkoord, datum : </t>
  </si>
  <si>
    <t>Organisatie:</t>
  </si>
  <si>
    <t>Naam:</t>
  </si>
  <si>
    <t>Functie:</t>
  </si>
  <si>
    <t>Handtekening:</t>
  </si>
  <si>
    <t>(indienen in PDF en in excelformaat)</t>
  </si>
  <si>
    <t>Wordt niet meegenomen in de inschrijfprijs voor Banqueting</t>
  </si>
  <si>
    <t>Avondmaaltijd (eenpansmaaltijd)</t>
  </si>
  <si>
    <t>Open dagen (max. €12,50 incl. BTW p.p.)</t>
  </si>
  <si>
    <t>Vaste verrekenprijs per eenheid in € incl BTW</t>
  </si>
  <si>
    <t>Uurtarief maatwerk banqueting (8.00 - 10.00 en 14.00 - 18.00)</t>
  </si>
  <si>
    <t>Uurtarief maatwerk banqueting (18.00 - 22.00)</t>
  </si>
  <si>
    <t>Uurtarief weekend</t>
  </si>
  <si>
    <t>BTW %
(in vullen 9% of 21% BTW)</t>
  </si>
  <si>
    <t xml:space="preserve">Bijlage 6A Invulformulier prijzen - Prijzenblad
</t>
  </si>
  <si>
    <t>Prijs per eenheid exclusief BTW</t>
  </si>
  <si>
    <t>Borrelarrangement basis (prijs p.p. per uur, minimaal 25 personen)</t>
  </si>
  <si>
    <t>Borrelarrangement luxe (prijs p.p. per uur, minimaal 25 personen)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</si>
</sst>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413]\ * #,##0.00_-;_-[$€-413]\ * #,##0.00\-;_-[$€-413]\ * &quot;-&quot;??_-;_-@_-"/>
    <numFmt numFmtId="165" formatCode="_ [$€-413]\ * #,##0.00_ ;_ [$€-413]\ * \-#,##0.00_ ;_ [$€-413]\ * &quot;-&quot;??_ ;_ @_ "/>
    <numFmt numFmtId="166" formatCode="&quot;€&quot;\ #,##0.00"/>
  </numFmts>
  <fonts count="14" x14ac:knownFonts="1">
    <font>
      <sz val="11"/>
      <color theme="1"/>
      <name val="Calibri"/>
      <family val="2"/>
      <scheme val="minor"/>
    </font>
    <font>
      <sz val="12"/>
      <color theme="1"/>
      <name val="Calibri"/>
      <family val="2"/>
      <scheme val="minor"/>
    </font>
    <font>
      <b/>
      <sz val="12"/>
      <color theme="0"/>
      <name val="Calibri"/>
      <family val="2"/>
      <scheme val="minor"/>
    </font>
    <font>
      <b/>
      <sz val="12"/>
      <color rgb="FF000000"/>
      <name val="Calibri"/>
      <family val="2"/>
      <scheme val="minor"/>
    </font>
    <font>
      <sz val="12"/>
      <name val="Calibri"/>
      <family val="2"/>
      <scheme val="minor"/>
    </font>
    <font>
      <sz val="12"/>
      <color rgb="FFFF0000"/>
      <name val="Calibri"/>
      <family val="2"/>
      <scheme val="minor"/>
    </font>
    <font>
      <b/>
      <sz val="12"/>
      <color theme="1"/>
      <name val="Calibri"/>
      <family val="2"/>
      <scheme val="minor"/>
    </font>
    <font>
      <b/>
      <sz val="12"/>
      <name val="Calibri"/>
      <family val="2"/>
      <scheme val="minor"/>
    </font>
    <font>
      <sz val="12"/>
      <color rgb="FF000000"/>
      <name val="Calibri"/>
      <family val="2"/>
      <scheme val="minor"/>
    </font>
    <font>
      <b/>
      <sz val="12"/>
      <color rgb="FFFF0000"/>
      <name val="Calibri"/>
      <family val="2"/>
      <scheme val="minor"/>
    </font>
    <font>
      <b/>
      <sz val="24"/>
      <color theme="1"/>
      <name val="Calibri"/>
      <family val="2"/>
      <scheme val="minor"/>
    </font>
    <font>
      <b/>
      <sz val="24"/>
      <name val="Calibri"/>
      <family val="2"/>
      <scheme val="minor"/>
    </font>
    <font>
      <b/>
      <vertAlign val="superscript"/>
      <sz val="12"/>
      <name val="Calibri"/>
      <family val="2"/>
      <scheme val="minor"/>
    </font>
    <font>
      <sz val="12"/>
      <color theme="0"/>
      <name val="Calibri"/>
      <family val="2"/>
      <scheme val="minor"/>
    </font>
  </fonts>
  <fills count="10">
    <fill>
      <patternFill patternType="none"/>
    </fill>
    <fill>
      <patternFill patternType="gray125"/>
    </fill>
    <fill>
      <patternFill patternType="solid">
        <fgColor rgb="FFD70292"/>
        <bgColor indexed="64"/>
      </patternFill>
    </fill>
    <fill>
      <patternFill patternType="solid">
        <fgColor theme="0"/>
        <bgColor indexed="64"/>
      </patternFill>
    </fill>
    <fill>
      <patternFill patternType="solid">
        <fgColor rgb="FFF3F3F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rgb="FF000000"/>
      </patternFill>
    </fill>
    <fill>
      <patternFill patternType="solid">
        <fgColor theme="2"/>
        <bgColor indexed="64"/>
      </patternFill>
    </fill>
    <fill>
      <patternFill patternType="solid">
        <fgColor rgb="FFFFE699"/>
        <bgColor indexed="64"/>
      </patternFill>
    </fill>
  </fills>
  <borders count="16">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style="thin">
        <color indexed="64"/>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s>
  <cellStyleXfs count="2">
    <xf numFmtId="0" fontId="0" fillId="0" borderId="0"/>
    <xf numFmtId="0" fontId="1" fillId="0" borderId="0"/>
  </cellStyleXfs>
  <cellXfs count="70">
    <xf numFmtId="0" fontId="0" fillId="0" borderId="0" xfId="0"/>
    <xf numFmtId="0" fontId="6" fillId="4" borderId="7" xfId="1" applyFont="1" applyFill="1" applyBorder="1" applyAlignment="1">
      <alignment horizontal="left" vertical="top" wrapText="1"/>
    </xf>
    <xf numFmtId="0" fontId="6" fillId="4" borderId="8" xfId="1" applyFont="1" applyFill="1" applyBorder="1" applyAlignment="1">
      <alignment horizontal="left" vertical="top" wrapText="1"/>
    </xf>
    <xf numFmtId="0" fontId="7" fillId="5" borderId="7" xfId="1" applyFont="1" applyFill="1" applyBorder="1" applyAlignment="1">
      <alignment horizontal="left" vertical="top" wrapText="1"/>
    </xf>
    <xf numFmtId="0" fontId="4" fillId="3" borderId="0" xfId="1" applyFont="1" applyFill="1" applyAlignment="1">
      <alignment horizontal="left" vertical="top"/>
    </xf>
    <xf numFmtId="0" fontId="6" fillId="5" borderId="7" xfId="1" applyFont="1" applyFill="1" applyBorder="1" applyAlignment="1">
      <alignment horizontal="left" vertical="top" wrapText="1"/>
    </xf>
    <xf numFmtId="0" fontId="4" fillId="7" borderId="1" xfId="1" applyFont="1" applyFill="1" applyBorder="1"/>
    <xf numFmtId="0" fontId="4" fillId="8" borderId="2" xfId="1" applyFont="1" applyFill="1" applyBorder="1" applyAlignment="1">
      <alignment horizontal="left" vertical="top"/>
    </xf>
    <xf numFmtId="0" fontId="4" fillId="8" borderId="3" xfId="1" applyFont="1" applyFill="1" applyBorder="1" applyAlignment="1">
      <alignment horizontal="left" vertical="top"/>
    </xf>
    <xf numFmtId="0" fontId="4" fillId="7" borderId="9" xfId="1" applyFont="1" applyFill="1" applyBorder="1"/>
    <xf numFmtId="0" fontId="4" fillId="8" borderId="0" xfId="1" applyFont="1" applyFill="1" applyAlignment="1">
      <alignment horizontal="left" vertical="top"/>
    </xf>
    <xf numFmtId="0" fontId="4" fillId="8" borderId="10" xfId="1" applyFont="1" applyFill="1" applyBorder="1" applyAlignment="1">
      <alignment horizontal="left" vertical="top"/>
    </xf>
    <xf numFmtId="0" fontId="4" fillId="7" borderId="11" xfId="1" applyFont="1" applyFill="1" applyBorder="1"/>
    <xf numFmtId="0" fontId="4" fillId="8" borderId="12" xfId="1" applyFont="1" applyFill="1" applyBorder="1" applyAlignment="1">
      <alignment horizontal="left" vertical="top"/>
    </xf>
    <xf numFmtId="0" fontId="4" fillId="8" borderId="13" xfId="1" applyFont="1" applyFill="1" applyBorder="1" applyAlignment="1">
      <alignment horizontal="left" vertical="top"/>
    </xf>
    <xf numFmtId="0" fontId="7" fillId="0" borderId="1" xfId="1" applyFont="1" applyBorder="1" applyAlignment="1">
      <alignment horizontal="center" vertical="center" wrapText="1"/>
    </xf>
    <xf numFmtId="0" fontId="7" fillId="0" borderId="1" xfId="1" applyFont="1" applyBorder="1" applyAlignment="1">
      <alignment horizontal="left" vertical="center" wrapText="1"/>
    </xf>
    <xf numFmtId="0" fontId="7" fillId="0" borderId="2" xfId="1" applyFont="1" applyBorder="1" applyAlignment="1">
      <alignment horizontal="center" vertical="center"/>
    </xf>
    <xf numFmtId="0" fontId="7" fillId="0" borderId="3" xfId="1" applyFont="1" applyBorder="1" applyAlignment="1">
      <alignment horizontal="center" vertical="center"/>
    </xf>
    <xf numFmtId="44" fontId="7" fillId="0" borderId="2" xfId="1" applyNumberFormat="1" applyFont="1" applyBorder="1" applyAlignment="1">
      <alignment horizontal="center" vertical="center"/>
    </xf>
    <xf numFmtId="10" fontId="4" fillId="0" borderId="2" xfId="1" applyNumberFormat="1" applyFont="1" applyBorder="1" applyAlignment="1">
      <alignment horizontal="center" vertical="center"/>
    </xf>
    <xf numFmtId="0" fontId="3" fillId="6" borderId="4" xfId="1" applyFont="1" applyFill="1" applyBorder="1" applyAlignment="1">
      <alignment horizontal="left" vertical="top" wrapText="1"/>
    </xf>
    <xf numFmtId="0" fontId="5" fillId="6" borderId="7" xfId="1" applyFont="1" applyFill="1" applyBorder="1" applyAlignment="1">
      <alignment horizontal="left" vertical="center" wrapText="1"/>
    </xf>
    <xf numFmtId="164" fontId="4" fillId="0" borderId="7" xfId="1" applyNumberFormat="1" applyFont="1" applyBorder="1" applyAlignment="1">
      <alignment horizontal="center" vertical="top"/>
    </xf>
    <xf numFmtId="164" fontId="4" fillId="0" borderId="8" xfId="1" applyNumberFormat="1" applyFont="1" applyBorder="1" applyAlignment="1">
      <alignment horizontal="center" vertical="top"/>
    </xf>
    <xf numFmtId="0" fontId="4" fillId="0" borderId="0" xfId="1" applyFont="1" applyAlignment="1">
      <alignment horizontal="left" vertical="top"/>
    </xf>
    <xf numFmtId="0" fontId="3" fillId="4" borderId="8" xfId="1" applyFont="1" applyFill="1" applyBorder="1" applyAlignment="1">
      <alignment horizontal="left" vertical="top" wrapText="1"/>
    </xf>
    <xf numFmtId="0" fontId="1" fillId="0" borderId="8" xfId="1" applyBorder="1" applyAlignment="1">
      <alignment horizontal="left" vertical="top" wrapText="1"/>
    </xf>
    <xf numFmtId="0" fontId="1" fillId="0" borderId="7" xfId="1" applyBorder="1" applyAlignment="1">
      <alignment horizontal="left" vertical="top" wrapText="1"/>
    </xf>
    <xf numFmtId="0" fontId="3" fillId="4" borderId="7" xfId="1" applyFont="1" applyFill="1" applyBorder="1" applyAlignment="1">
      <alignment horizontal="left" vertical="top" wrapText="1"/>
    </xf>
    <xf numFmtId="165" fontId="4" fillId="3" borderId="7" xfId="1" applyNumberFormat="1" applyFont="1" applyFill="1" applyBorder="1" applyAlignment="1">
      <alignment horizontal="left" vertical="top"/>
    </xf>
    <xf numFmtId="0" fontId="7" fillId="3" borderId="7" xfId="1" applyFont="1" applyFill="1" applyBorder="1" applyAlignment="1">
      <alignment horizontal="left" vertical="top" wrapText="1"/>
    </xf>
    <xf numFmtId="0" fontId="7" fillId="3" borderId="7" xfId="1" applyFont="1" applyFill="1" applyBorder="1" applyAlignment="1">
      <alignment horizontal="left" vertical="top"/>
    </xf>
    <xf numFmtId="0" fontId="1" fillId="0" borderId="0" xfId="1" applyAlignment="1">
      <alignment horizontal="left" vertical="top" wrapText="1"/>
    </xf>
    <xf numFmtId="164" fontId="4" fillId="0" borderId="0" xfId="1" applyNumberFormat="1" applyFont="1" applyAlignment="1">
      <alignment horizontal="center" vertical="top"/>
    </xf>
    <xf numFmtId="165" fontId="4" fillId="3" borderId="0" xfId="1" applyNumberFormat="1" applyFont="1" applyFill="1" applyAlignment="1">
      <alignment horizontal="left" vertical="top"/>
    </xf>
    <xf numFmtId="44" fontId="4" fillId="0" borderId="0" xfId="1" applyNumberFormat="1" applyFont="1" applyAlignment="1">
      <alignment horizontal="center" vertical="center"/>
    </xf>
    <xf numFmtId="9" fontId="4" fillId="0" borderId="0" xfId="1" applyNumberFormat="1" applyFont="1" applyAlignment="1">
      <alignment horizontal="center" vertical="center"/>
    </xf>
    <xf numFmtId="44" fontId="4" fillId="0" borderId="0" xfId="1" applyNumberFormat="1" applyFont="1" applyAlignment="1">
      <alignment horizontal="center" vertical="center" wrapText="1"/>
    </xf>
    <xf numFmtId="9" fontId="4" fillId="0" borderId="0" xfId="1" applyNumberFormat="1" applyFont="1" applyAlignment="1">
      <alignment horizontal="center" vertical="center" wrapText="1"/>
    </xf>
    <xf numFmtId="0" fontId="6" fillId="0" borderId="0" xfId="1" applyFont="1" applyAlignment="1">
      <alignment horizontal="left" vertical="top" wrapText="1"/>
    </xf>
    <xf numFmtId="165" fontId="7" fillId="3" borderId="0" xfId="1" applyNumberFormat="1" applyFont="1" applyFill="1" applyAlignment="1">
      <alignment horizontal="left" vertical="top"/>
    </xf>
    <xf numFmtId="0" fontId="9" fillId="0" borderId="3" xfId="1" applyFont="1" applyBorder="1" applyAlignment="1">
      <alignment horizontal="left" vertical="center"/>
    </xf>
    <xf numFmtId="0" fontId="10" fillId="0" borderId="0" xfId="1" applyFont="1" applyAlignment="1">
      <alignment horizontal="left" vertical="top" wrapText="1"/>
    </xf>
    <xf numFmtId="0" fontId="7" fillId="0" borderId="0" xfId="1" applyFont="1" applyFill="1" applyAlignment="1">
      <alignment horizontal="left" vertical="top"/>
    </xf>
    <xf numFmtId="0" fontId="1" fillId="0" borderId="14" xfId="1" applyBorder="1" applyAlignment="1">
      <alignment horizontal="left" vertical="top" wrapText="1"/>
    </xf>
    <xf numFmtId="0" fontId="1" fillId="0" borderId="15" xfId="1" applyBorder="1" applyAlignment="1">
      <alignment horizontal="left" vertical="top" wrapText="1"/>
    </xf>
    <xf numFmtId="0" fontId="4" fillId="0" borderId="7" xfId="1" applyFont="1" applyFill="1" applyBorder="1" applyAlignment="1">
      <alignment horizontal="center" vertical="top"/>
    </xf>
    <xf numFmtId="9" fontId="13" fillId="3" borderId="0" xfId="1" applyNumberFormat="1" applyFont="1" applyFill="1" applyAlignment="1">
      <alignment horizontal="left" vertical="top"/>
    </xf>
    <xf numFmtId="44" fontId="4" fillId="9" borderId="7" xfId="1" applyNumberFormat="1" applyFont="1" applyFill="1" applyBorder="1" applyAlignment="1">
      <alignment horizontal="center" vertical="center" wrapText="1"/>
    </xf>
    <xf numFmtId="9" fontId="4" fillId="9" borderId="7" xfId="1" applyNumberFormat="1" applyFont="1" applyFill="1" applyBorder="1" applyAlignment="1">
      <alignment horizontal="center" vertical="center" wrapText="1"/>
    </xf>
    <xf numFmtId="44" fontId="4" fillId="9" borderId="15" xfId="1" applyNumberFormat="1" applyFont="1" applyFill="1" applyBorder="1" applyAlignment="1">
      <alignment horizontal="center" vertical="center" wrapText="1"/>
    </xf>
    <xf numFmtId="44" fontId="4" fillId="9" borderId="7" xfId="1" applyNumberFormat="1" applyFont="1" applyFill="1" applyBorder="1" applyAlignment="1">
      <alignment horizontal="center" vertical="center"/>
    </xf>
    <xf numFmtId="164" fontId="4" fillId="9" borderId="7" xfId="1" applyNumberFormat="1" applyFont="1" applyFill="1" applyBorder="1" applyAlignment="1">
      <alignment horizontal="center" vertical="top"/>
    </xf>
    <xf numFmtId="0" fontId="2" fillId="2" borderId="1" xfId="1" applyFont="1" applyFill="1" applyBorder="1" applyAlignment="1">
      <alignment horizontal="center" vertical="center" wrapText="1"/>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6" borderId="4" xfId="1" applyFont="1" applyFill="1" applyBorder="1" applyAlignment="1">
      <alignment horizontal="center" vertical="center"/>
    </xf>
    <xf numFmtId="0" fontId="4" fillId="6" borderId="5" xfId="1" applyFont="1" applyFill="1" applyBorder="1" applyAlignment="1">
      <alignment horizontal="center" vertical="center"/>
    </xf>
    <xf numFmtId="0" fontId="4" fillId="6" borderId="6" xfId="1" applyFont="1" applyFill="1" applyBorder="1" applyAlignment="1">
      <alignment horizontal="center" vertical="center"/>
    </xf>
    <xf numFmtId="0" fontId="8" fillId="6" borderId="1" xfId="1" applyFont="1" applyFill="1" applyBorder="1" applyAlignment="1">
      <alignment horizontal="left" vertical="top" wrapText="1"/>
    </xf>
    <xf numFmtId="0" fontId="4" fillId="6" borderId="2" xfId="1" applyFont="1" applyFill="1" applyBorder="1" applyAlignment="1">
      <alignment horizontal="left" vertical="top"/>
    </xf>
    <xf numFmtId="0" fontId="4" fillId="6" borderId="3" xfId="1" applyFont="1" applyFill="1" applyBorder="1" applyAlignment="1">
      <alignment horizontal="left" vertical="top"/>
    </xf>
    <xf numFmtId="0" fontId="4" fillId="6" borderId="9" xfId="1" applyFont="1" applyFill="1" applyBorder="1" applyAlignment="1">
      <alignment horizontal="left" vertical="top"/>
    </xf>
    <xf numFmtId="0" fontId="4" fillId="6" borderId="0" xfId="1" applyFont="1" applyFill="1" applyAlignment="1">
      <alignment horizontal="left" vertical="top"/>
    </xf>
    <xf numFmtId="0" fontId="4" fillId="6" borderId="10" xfId="1" applyFont="1" applyFill="1" applyBorder="1" applyAlignment="1">
      <alignment horizontal="left" vertical="top"/>
    </xf>
    <xf numFmtId="0" fontId="4" fillId="6" borderId="11" xfId="1" applyFont="1" applyFill="1" applyBorder="1" applyAlignment="1">
      <alignment horizontal="left" vertical="top"/>
    </xf>
    <xf numFmtId="0" fontId="4" fillId="6" borderId="12" xfId="1" applyFont="1" applyFill="1" applyBorder="1" applyAlignment="1">
      <alignment horizontal="left" vertical="top"/>
    </xf>
    <xf numFmtId="0" fontId="4" fillId="6" borderId="13" xfId="1" applyFont="1" applyFill="1" applyBorder="1" applyAlignment="1">
      <alignment horizontal="left" vertical="top"/>
    </xf>
    <xf numFmtId="166" fontId="11" fillId="0" borderId="0" xfId="1" applyNumberFormat="1" applyFont="1" applyAlignment="1">
      <alignment horizontal="left" vertical="center"/>
    </xf>
  </cellXfs>
  <cellStyles count="2">
    <cellStyle name="Standaard" xfId="0" builtinId="0"/>
    <cellStyle name="Standaard 2" xfId="1" xr:uid="{51550F44-6A5F-4BAE-BE25-7AA98EB24232}"/>
  </cellStyles>
  <dxfs count="1">
    <dxf>
      <font>
        <color theme="0"/>
      </font>
      <fill>
        <patternFill>
          <bgColor rgb="FFFF0000"/>
        </patternFill>
      </fill>
    </dxf>
  </dxfs>
  <tableStyles count="0" defaultTableStyle="TableStyleMedium2" defaultPivotStyle="PivotStyleLight16"/>
  <colors>
    <mruColors>
      <color rgb="FFD8E4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FC857-8316-4F03-9C10-0EFFD97248F2}">
  <sheetPr>
    <pageSetUpPr fitToPage="1"/>
  </sheetPr>
  <dimension ref="A1:I45"/>
  <sheetViews>
    <sheetView showGridLines="0" tabSelected="1" zoomScale="55" zoomScaleNormal="55" workbookViewId="0">
      <selection activeCell="O13" sqref="O13"/>
    </sheetView>
  </sheetViews>
  <sheetFormatPr defaultColWidth="12.140625" defaultRowHeight="15.75" x14ac:dyDescent="0.25"/>
  <cols>
    <col min="1" max="1" width="65.28515625" style="4" customWidth="1"/>
    <col min="2" max="3" width="23.85546875" style="4" customWidth="1"/>
    <col min="4" max="4" width="21.85546875" style="4" bestFit="1" customWidth="1"/>
    <col min="5" max="5" width="58.42578125" style="4" customWidth="1"/>
    <col min="6" max="6" width="12.140625" style="4"/>
    <col min="7" max="7" width="24.5703125" style="4" bestFit="1" customWidth="1"/>
    <col min="8" max="16384" width="12.140625" style="4"/>
  </cols>
  <sheetData>
    <row r="1" spans="1:9" ht="31.5" customHeight="1" x14ac:dyDescent="0.25">
      <c r="A1" s="54" t="s">
        <v>37</v>
      </c>
      <c r="B1" s="55"/>
      <c r="C1" s="55"/>
      <c r="D1" s="55"/>
      <c r="E1" s="56"/>
    </row>
    <row r="2" spans="1:9" s="25" customFormat="1" ht="31.5" customHeight="1" x14ac:dyDescent="0.25">
      <c r="A2" s="15"/>
      <c r="B2" s="17" t="s">
        <v>0</v>
      </c>
      <c r="C2" s="17" t="s">
        <v>1</v>
      </c>
      <c r="D2" s="17" t="s">
        <v>2</v>
      </c>
      <c r="E2" s="18"/>
    </row>
    <row r="3" spans="1:9" s="25" customFormat="1" ht="31.5" customHeight="1" x14ac:dyDescent="0.25">
      <c r="A3" s="16" t="s">
        <v>3</v>
      </c>
      <c r="B3" s="49"/>
      <c r="C3" s="20">
        <v>0.21</v>
      </c>
      <c r="D3" s="19">
        <f>(1+C3)*B3</f>
        <v>0</v>
      </c>
      <c r="E3" s="42" t="str">
        <f>IF(D3&gt;145000, "LET OP: Bedrag is hoger dan maximaal is toegestaan; Uw inschrijving wordt ter zijde gelegd.","")</f>
        <v/>
      </c>
    </row>
    <row r="4" spans="1:9" x14ac:dyDescent="0.25">
      <c r="A4" s="21"/>
      <c r="B4" s="57"/>
      <c r="C4" s="58"/>
      <c r="D4" s="59"/>
      <c r="E4" s="22"/>
      <c r="F4" s="22"/>
      <c r="G4" s="22"/>
    </row>
    <row r="5" spans="1:9" ht="110.25" x14ac:dyDescent="0.25">
      <c r="A5" s="1" t="s">
        <v>4</v>
      </c>
      <c r="B5" s="26" t="s">
        <v>5</v>
      </c>
      <c r="C5" s="2" t="s">
        <v>6</v>
      </c>
      <c r="D5" s="2" t="s">
        <v>7</v>
      </c>
      <c r="E5" s="3" t="s">
        <v>8</v>
      </c>
      <c r="F5" s="31" t="s">
        <v>9</v>
      </c>
      <c r="G5" s="32" t="s">
        <v>10</v>
      </c>
    </row>
    <row r="6" spans="1:9" x14ac:dyDescent="0.25">
      <c r="A6" s="27" t="s">
        <v>11</v>
      </c>
      <c r="B6" s="49"/>
      <c r="C6" s="50"/>
      <c r="D6" s="24">
        <f t="shared" ref="D6:D11" si="0">(1+C6)*B6</f>
        <v>0</v>
      </c>
      <c r="E6" s="23"/>
      <c r="F6" s="47">
        <v>3000</v>
      </c>
      <c r="G6" s="30">
        <f>D6*F6</f>
        <v>0</v>
      </c>
      <c r="I6" s="48">
        <v>0.09</v>
      </c>
    </row>
    <row r="7" spans="1:9" x14ac:dyDescent="0.25">
      <c r="A7" s="28" t="s">
        <v>12</v>
      </c>
      <c r="B7" s="49"/>
      <c r="C7" s="50"/>
      <c r="D7" s="24">
        <f t="shared" si="0"/>
        <v>0</v>
      </c>
      <c r="E7" s="23"/>
      <c r="F7" s="47">
        <v>5000</v>
      </c>
      <c r="G7" s="30">
        <f t="shared" ref="G7:G11" si="1">D7*F7</f>
        <v>0</v>
      </c>
      <c r="I7" s="48">
        <v>0.21</v>
      </c>
    </row>
    <row r="8" spans="1:9" x14ac:dyDescent="0.25">
      <c r="A8" s="28" t="s">
        <v>13</v>
      </c>
      <c r="B8" s="49"/>
      <c r="C8" s="50"/>
      <c r="D8" s="24">
        <f t="shared" si="0"/>
        <v>0</v>
      </c>
      <c r="E8" s="23"/>
      <c r="F8" s="47">
        <v>1400</v>
      </c>
      <c r="G8" s="30">
        <f t="shared" si="1"/>
        <v>0</v>
      </c>
    </row>
    <row r="9" spans="1:9" x14ac:dyDescent="0.25">
      <c r="A9" s="28" t="s">
        <v>14</v>
      </c>
      <c r="B9" s="49"/>
      <c r="C9" s="50"/>
      <c r="D9" s="24">
        <f t="shared" si="0"/>
        <v>0</v>
      </c>
      <c r="E9" s="23"/>
      <c r="F9" s="47">
        <v>4000</v>
      </c>
      <c r="G9" s="30">
        <f t="shared" si="1"/>
        <v>0</v>
      </c>
    </row>
    <row r="10" spans="1:9" x14ac:dyDescent="0.25">
      <c r="A10" s="27" t="s">
        <v>39</v>
      </c>
      <c r="B10" s="49"/>
      <c r="C10" s="50"/>
      <c r="D10" s="24">
        <f t="shared" si="0"/>
        <v>0</v>
      </c>
      <c r="E10" s="23"/>
      <c r="F10" s="47">
        <v>2000</v>
      </c>
      <c r="G10" s="30">
        <f t="shared" si="1"/>
        <v>0</v>
      </c>
    </row>
    <row r="11" spans="1:9" x14ac:dyDescent="0.25">
      <c r="A11" s="45" t="s">
        <v>40</v>
      </c>
      <c r="B11" s="51"/>
      <c r="C11" s="50"/>
      <c r="D11" s="24">
        <f t="shared" si="0"/>
        <v>0</v>
      </c>
      <c r="E11" s="23"/>
      <c r="F11" s="47">
        <v>4000</v>
      </c>
      <c r="G11" s="30">
        <f t="shared" si="1"/>
        <v>0</v>
      </c>
    </row>
    <row r="12" spans="1:9" x14ac:dyDescent="0.25">
      <c r="A12" s="46" t="s">
        <v>30</v>
      </c>
      <c r="B12" s="51"/>
      <c r="C12" s="50"/>
      <c r="D12" s="24">
        <f>(1+C12)*B12</f>
        <v>0</v>
      </c>
      <c r="E12" s="23"/>
      <c r="F12" s="47">
        <v>500</v>
      </c>
      <c r="G12" s="30">
        <f>D12*F12</f>
        <v>0</v>
      </c>
    </row>
    <row r="13" spans="1:9" x14ac:dyDescent="0.25">
      <c r="A13" s="28" t="s">
        <v>31</v>
      </c>
      <c r="B13" s="49"/>
      <c r="C13" s="50"/>
      <c r="D13" s="24">
        <f>(1+C13)*B13</f>
        <v>0</v>
      </c>
      <c r="E13" s="23"/>
      <c r="F13" s="47">
        <v>1000</v>
      </c>
      <c r="G13" s="30">
        <f>D13*F13</f>
        <v>0</v>
      </c>
    </row>
    <row r="14" spans="1:9" x14ac:dyDescent="0.25">
      <c r="A14" s="40" t="s">
        <v>15</v>
      </c>
      <c r="B14" s="38"/>
      <c r="C14" s="39"/>
      <c r="D14" s="34"/>
      <c r="E14" s="34"/>
      <c r="G14" s="41">
        <f>SUM(G6:G13)</f>
        <v>0</v>
      </c>
    </row>
    <row r="15" spans="1:9" x14ac:dyDescent="0.25">
      <c r="A15" s="33"/>
      <c r="B15" s="38"/>
      <c r="C15" s="39"/>
      <c r="D15" s="34"/>
      <c r="E15" s="34"/>
      <c r="G15" s="35"/>
    </row>
    <row r="16" spans="1:9" x14ac:dyDescent="0.25">
      <c r="A16" s="44" t="s">
        <v>16</v>
      </c>
      <c r="B16" s="4" t="s">
        <v>29</v>
      </c>
    </row>
    <row r="17" spans="1:7" ht="49.9" customHeight="1" x14ac:dyDescent="0.25">
      <c r="A17" s="5" t="s">
        <v>17</v>
      </c>
      <c r="B17" s="29" t="s">
        <v>38</v>
      </c>
      <c r="C17" s="1" t="s">
        <v>36</v>
      </c>
      <c r="D17" s="5" t="s">
        <v>32</v>
      </c>
      <c r="E17" s="5" t="s">
        <v>18</v>
      </c>
      <c r="G17" s="35"/>
    </row>
    <row r="18" spans="1:7" x14ac:dyDescent="0.25">
      <c r="A18" s="28" t="s">
        <v>19</v>
      </c>
      <c r="B18" s="52"/>
      <c r="C18" s="50"/>
      <c r="D18" s="23">
        <f t="shared" ref="D18:D22" si="2">(1+C18)*B18</f>
        <v>0</v>
      </c>
      <c r="E18" s="23"/>
    </row>
    <row r="19" spans="1:7" x14ac:dyDescent="0.25">
      <c r="A19" s="28" t="s">
        <v>33</v>
      </c>
      <c r="B19" s="52"/>
      <c r="C19" s="50"/>
      <c r="D19" s="23">
        <f t="shared" si="2"/>
        <v>0</v>
      </c>
      <c r="E19" s="23"/>
      <c r="G19" s="35"/>
    </row>
    <row r="20" spans="1:7" x14ac:dyDescent="0.25">
      <c r="A20" s="28" t="s">
        <v>34</v>
      </c>
      <c r="B20" s="52"/>
      <c r="C20" s="50"/>
      <c r="D20" s="23">
        <f>(1+C20)*B20</f>
        <v>0</v>
      </c>
      <c r="E20" s="23"/>
    </row>
    <row r="21" spans="1:7" x14ac:dyDescent="0.25">
      <c r="A21" s="28" t="s">
        <v>35</v>
      </c>
      <c r="B21" s="52"/>
      <c r="C21" s="50"/>
      <c r="D21" s="23">
        <f>(1+C21)*B21</f>
        <v>0</v>
      </c>
      <c r="E21" s="23"/>
      <c r="G21" s="35"/>
    </row>
    <row r="22" spans="1:7" ht="15.75" customHeight="1" x14ac:dyDescent="0.25">
      <c r="A22" s="28" t="s">
        <v>20</v>
      </c>
      <c r="B22" s="52"/>
      <c r="C22" s="50"/>
      <c r="D22" s="23">
        <f t="shared" si="2"/>
        <v>0</v>
      </c>
      <c r="E22" s="53"/>
    </row>
    <row r="23" spans="1:7" ht="15.75" customHeight="1" x14ac:dyDescent="0.25">
      <c r="A23" s="40"/>
      <c r="B23" s="36"/>
      <c r="C23" s="37"/>
      <c r="D23" s="34"/>
      <c r="E23" s="34"/>
      <c r="G23" s="35"/>
    </row>
    <row r="24" spans="1:7" ht="15.75" customHeight="1" x14ac:dyDescent="0.25">
      <c r="A24" s="33"/>
      <c r="B24" s="36"/>
      <c r="C24" s="37"/>
      <c r="D24" s="34"/>
      <c r="E24" s="34"/>
      <c r="G24" s="35"/>
    </row>
    <row r="25" spans="1:7" ht="65.45" customHeight="1" x14ac:dyDescent="0.25">
      <c r="A25" s="43" t="s">
        <v>21</v>
      </c>
      <c r="B25" s="69">
        <f>G14</f>
        <v>0</v>
      </c>
      <c r="C25" s="69"/>
      <c r="D25" s="34"/>
      <c r="E25" s="34"/>
      <c r="G25" s="35"/>
    </row>
    <row r="26" spans="1:7" ht="15.75" customHeight="1" x14ac:dyDescent="0.25">
      <c r="A26" s="33"/>
      <c r="B26" s="36"/>
      <c r="C26" s="37"/>
      <c r="D26" s="34"/>
      <c r="E26" s="34"/>
      <c r="G26" s="35"/>
    </row>
    <row r="27" spans="1:7" ht="15.75" customHeight="1" x14ac:dyDescent="0.25">
      <c r="A27" s="33"/>
      <c r="B27" s="36"/>
      <c r="C27" s="37"/>
      <c r="D27" s="34"/>
      <c r="E27" s="34"/>
      <c r="G27" s="35"/>
    </row>
    <row r="28" spans="1:7" ht="15.75" customHeight="1" x14ac:dyDescent="0.25"/>
    <row r="29" spans="1:7" ht="15.75" customHeight="1" x14ac:dyDescent="0.25">
      <c r="A29" s="60" t="s">
        <v>22</v>
      </c>
      <c r="B29" s="61"/>
      <c r="C29" s="61"/>
      <c r="D29" s="61"/>
      <c r="E29" s="62"/>
    </row>
    <row r="30" spans="1:7" ht="15.75" customHeight="1" x14ac:dyDescent="0.25">
      <c r="A30" s="63"/>
      <c r="B30" s="64"/>
      <c r="C30" s="64"/>
      <c r="D30" s="64"/>
      <c r="E30" s="65"/>
    </row>
    <row r="31" spans="1:7" x14ac:dyDescent="0.25">
      <c r="A31" s="63"/>
      <c r="B31" s="64"/>
      <c r="C31" s="64"/>
      <c r="D31" s="64"/>
      <c r="E31" s="65"/>
    </row>
    <row r="32" spans="1:7" ht="15" customHeight="1" x14ac:dyDescent="0.25">
      <c r="A32" s="63"/>
      <c r="B32" s="64"/>
      <c r="C32" s="64"/>
      <c r="D32" s="64"/>
      <c r="E32" s="65"/>
    </row>
    <row r="33" spans="1:5" x14ac:dyDescent="0.25">
      <c r="A33" s="63"/>
      <c r="B33" s="64"/>
      <c r="C33" s="64"/>
      <c r="D33" s="64"/>
      <c r="E33" s="65"/>
    </row>
    <row r="34" spans="1:5" x14ac:dyDescent="0.25">
      <c r="A34" s="63"/>
      <c r="B34" s="64"/>
      <c r="C34" s="64"/>
      <c r="D34" s="64"/>
      <c r="E34" s="65"/>
    </row>
    <row r="35" spans="1:5" ht="62.45" customHeight="1" x14ac:dyDescent="0.25">
      <c r="A35" s="66"/>
      <c r="B35" s="67"/>
      <c r="C35" s="67"/>
      <c r="D35" s="67"/>
      <c r="E35" s="68"/>
    </row>
    <row r="37" spans="1:5" x14ac:dyDescent="0.25">
      <c r="A37" s="6" t="s">
        <v>23</v>
      </c>
      <c r="B37" s="7"/>
      <c r="C37" s="7"/>
      <c r="D37" s="8"/>
    </row>
    <row r="38" spans="1:5" ht="23.45" customHeight="1" x14ac:dyDescent="0.25">
      <c r="A38" s="9" t="s">
        <v>24</v>
      </c>
      <c r="B38" s="10"/>
      <c r="C38" s="10"/>
      <c r="D38" s="11"/>
    </row>
    <row r="39" spans="1:5" x14ac:dyDescent="0.25">
      <c r="A39" s="9" t="s">
        <v>25</v>
      </c>
      <c r="B39" s="10"/>
      <c r="C39" s="10"/>
      <c r="D39" s="11"/>
    </row>
    <row r="40" spans="1:5" x14ac:dyDescent="0.25">
      <c r="A40" s="9" t="s">
        <v>26</v>
      </c>
      <c r="B40" s="10"/>
      <c r="C40" s="10"/>
      <c r="D40" s="11"/>
    </row>
    <row r="41" spans="1:5" x14ac:dyDescent="0.25">
      <c r="A41" s="9" t="s">
        <v>27</v>
      </c>
      <c r="B41" s="10"/>
      <c r="C41" s="10"/>
      <c r="D41" s="11"/>
    </row>
    <row r="42" spans="1:5" x14ac:dyDescent="0.25">
      <c r="A42" s="9"/>
      <c r="B42" s="10"/>
      <c r="C42" s="10"/>
      <c r="D42" s="11"/>
    </row>
    <row r="43" spans="1:5" x14ac:dyDescent="0.25">
      <c r="A43" s="9"/>
      <c r="B43" s="10"/>
      <c r="C43" s="10"/>
      <c r="D43" s="11"/>
    </row>
    <row r="44" spans="1:5" x14ac:dyDescent="0.25">
      <c r="A44" s="9"/>
      <c r="B44" s="10"/>
      <c r="C44" s="10"/>
      <c r="D44" s="11"/>
    </row>
    <row r="45" spans="1:5" x14ac:dyDescent="0.25">
      <c r="A45" s="12" t="s">
        <v>28</v>
      </c>
      <c r="B45" s="13"/>
      <c r="C45" s="13"/>
      <c r="D45" s="14"/>
    </row>
  </sheetData>
  <mergeCells count="4">
    <mergeCell ref="A1:E1"/>
    <mergeCell ref="B4:D4"/>
    <mergeCell ref="A29:E35"/>
    <mergeCell ref="B25:C25"/>
  </mergeCells>
  <conditionalFormatting sqref="D3">
    <cfRule type="cellIs" dxfId="0" priority="1" operator="greaterThan">
      <formula>145000</formula>
    </cfRule>
  </conditionalFormatting>
  <dataValidations count="1">
    <dataValidation type="list" allowBlank="1" showInputMessage="1" showErrorMessage="1" sqref="C18:C22 C6:C13" xr:uid="{37F15819-487A-44F2-9060-1EF83F9014AE}">
      <formula1>$I$6:$I$7</formula1>
    </dataValidation>
  </dataValidations>
  <pageMargins left="0.75000000000000011" right="0.75000000000000011" top="1" bottom="1" header="0.5" footer="0.5"/>
  <pageSetup paperSize="9" scale="49" orientation="landscape" horizontalDpi="4294967292" verticalDpi="4294967292" r:id="rId1"/>
  <headerFooter>
    <oddHeader>&amp;A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8C52BEF59CFC45B31C031EE1BD2279" ma:contentTypeVersion="12" ma:contentTypeDescription="Een nieuw document maken." ma:contentTypeScope="" ma:versionID="90576a17552c724f29fcae6f30e80a25">
  <xsd:schema xmlns:xsd="http://www.w3.org/2001/XMLSchema" xmlns:xs="http://www.w3.org/2001/XMLSchema" xmlns:p="http://schemas.microsoft.com/office/2006/metadata/properties" xmlns:ns2="261fa12c-8610-4db8-8ca3-f90a12115e0d" xmlns:ns3="96235831-d2f0-429a-98d8-584099b95a9d" targetNamespace="http://schemas.microsoft.com/office/2006/metadata/properties" ma:root="true" ma:fieldsID="7602b3bd7cdf6113bfbf498e8244ea48" ns2:_="" ns3:_="">
    <xsd:import namespace="261fa12c-8610-4db8-8ca3-f90a12115e0d"/>
    <xsd:import namespace="96235831-d2f0-429a-98d8-584099b95a9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1fa12c-8610-4db8-8ca3-f90a12115e0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13d7697a-60da-49c6-bb51-6bd510bea4cc"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235831-d2f0-429a-98d8-584099b95a9d"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14" nillable="true" ma:displayName="Taxonomy Catch All Column" ma:hidden="true" ma:list="{c87d96e1-bd7d-49e1-bd51-f142fa338f69}" ma:internalName="TaxCatchAll" ma:showField="CatchAllData" ma:web="96235831-d2f0-429a-98d8-584099b95a9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61fa12c-8610-4db8-8ca3-f90a12115e0d">
      <Terms xmlns="http://schemas.microsoft.com/office/infopath/2007/PartnerControls"/>
    </lcf76f155ced4ddcb4097134ff3c332f>
    <TaxCatchAll xmlns="96235831-d2f0-429a-98d8-584099b95a9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AD3D59-DCE0-4114-9278-9D7CB202C4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1fa12c-8610-4db8-8ca3-f90a12115e0d"/>
    <ds:schemaRef ds:uri="96235831-d2f0-429a-98d8-584099b95a9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3B5D37-16FA-4D73-916F-D1DCAE493EC3}">
  <ds:schemaRefs>
    <ds:schemaRef ds:uri="261fa12c-8610-4db8-8ca3-f90a12115e0d"/>
    <ds:schemaRef ds:uri="http://www.w3.org/XML/1998/namespace"/>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http://purl.org/dc/terms/"/>
    <ds:schemaRef ds:uri="http://schemas.microsoft.com/office/infopath/2007/PartnerControls"/>
    <ds:schemaRef ds:uri="96235831-d2f0-429a-98d8-584099b95a9d"/>
    <ds:schemaRef ds:uri="http://purl.org/dc/dcmitype/"/>
  </ds:schemaRefs>
</ds:datastoreItem>
</file>

<file path=customXml/itemProps3.xml><?xml version="1.0" encoding="utf-8"?>
<ds:datastoreItem xmlns:ds="http://schemas.openxmlformats.org/officeDocument/2006/customXml" ds:itemID="{EEDD4F02-D4C1-434D-B5D6-848E863ECD3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Prijzenblad </vt:lpstr>
      <vt:lpstr>'Prijzenblad '!Afdrukbereik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Mart Schaddé van Dooren</cp:lastModifiedBy>
  <cp:revision/>
  <dcterms:created xsi:type="dcterms:W3CDTF">2023-12-08T09:27:27Z</dcterms:created>
  <dcterms:modified xsi:type="dcterms:W3CDTF">2024-01-09T10:41:46Z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0x010100D48C52BEF59CFC45B31C031EE1BD2279</vt:lpwstr>
  </property>
  <property fmtid="{D5CDD505-2E9C-101B-9397-08002B2CF9AE}" pid="3" name="MediaServiceImageTags">
    <vt:lpwstr/>
  </property>
</Properties>
</file>